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CIENCE-PLEN-Marquardt_lab\Manuscripts in Preparation\FLAIL\Review Commons\Revision-2-EMBOJ\EMBOJ-2022-110921_Source Data\Figure 1\1E\"/>
    </mc:Choice>
  </mc:AlternateContent>
  <bookViews>
    <workbookView xWindow="0" yWindow="0" windowWidth="28800" windowHeight="11925"/>
  </bookViews>
  <sheets>
    <sheet name="Fig 1E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3" l="1"/>
  <c r="F15" i="3" s="1"/>
  <c r="E14" i="3"/>
  <c r="E15" i="3" s="1"/>
  <c r="D14" i="3"/>
  <c r="D15" i="3" s="1"/>
  <c r="C14" i="3"/>
  <c r="C15" i="3" s="1"/>
  <c r="F13" i="3"/>
  <c r="E13" i="3"/>
  <c r="D13" i="3"/>
  <c r="C13" i="3"/>
</calcChain>
</file>

<file path=xl/sharedStrings.xml><?xml version="1.0" encoding="utf-8"?>
<sst xmlns="http://schemas.openxmlformats.org/spreadsheetml/2006/main" count="8" uniqueCount="8">
  <si>
    <t>Col-0</t>
  </si>
  <si>
    <t>flail3</t>
  </si>
  <si>
    <t>flail1</t>
  </si>
  <si>
    <t>flail2</t>
  </si>
  <si>
    <t>Average</t>
  </si>
  <si>
    <t>SD</t>
  </si>
  <si>
    <t>SEM</t>
  </si>
  <si>
    <t>Fig 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</si>
</sst>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1" applyFill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G21"/>
  <sheetViews>
    <sheetView tabSelected="1" topLeftCell="B4" zoomScale="96" workbookViewId="0">
      <selection activeCell="C15" sqref="C15"/>
    </sheetView>
  </sheetViews>
  <sheetFormatPr defaultColWidth="11.85546875" defaultRowHeight="15" x14ac:dyDescent="0.25"/>
  <cols>
    <col min="1" max="1" width="11.85546875" style="3"/>
    <col min="2" max="2" width="25.42578125" style="3" customWidth="1"/>
    <col min="3" max="3" width="14.42578125" style="3" customWidth="1"/>
    <col min="4" max="4" width="22.85546875" style="3" customWidth="1"/>
    <col min="5" max="5" width="15.7109375" style="3" customWidth="1"/>
    <col min="6" max="6" width="17.85546875" style="3" customWidth="1"/>
    <col min="7" max="7" width="21.5703125" style="3" customWidth="1"/>
    <col min="8" max="8" width="9.42578125" style="3" customWidth="1"/>
    <col min="9" max="16384" width="11.85546875" style="3"/>
  </cols>
  <sheetData>
    <row r="8" spans="2:7" x14ac:dyDescent="0.25">
      <c r="B8" s="2"/>
      <c r="C8" s="9" t="s">
        <v>7</v>
      </c>
      <c r="D8" s="9"/>
      <c r="E8" s="9"/>
      <c r="F8" s="9"/>
      <c r="G8" s="6"/>
    </row>
    <row r="9" spans="2:7" x14ac:dyDescent="0.25">
      <c r="B9" s="2"/>
      <c r="C9" s="4" t="s">
        <v>0</v>
      </c>
      <c r="D9" s="5" t="s">
        <v>2</v>
      </c>
      <c r="E9" s="5" t="s">
        <v>3</v>
      </c>
      <c r="F9" s="5" t="s">
        <v>1</v>
      </c>
      <c r="G9" s="6"/>
    </row>
    <row r="10" spans="2:7" x14ac:dyDescent="0.25">
      <c r="B10" s="2"/>
      <c r="C10" s="7">
        <v>1.1353175206490822</v>
      </c>
      <c r="D10" s="7">
        <v>1.385087496593693E-2</v>
      </c>
      <c r="E10" s="7">
        <v>5.0300804502732459E-3</v>
      </c>
      <c r="F10" s="7">
        <v>0.68369077587628257</v>
      </c>
      <c r="G10" s="6"/>
    </row>
    <row r="11" spans="2:7" x14ac:dyDescent="0.25">
      <c r="B11" s="2"/>
      <c r="C11" s="7">
        <v>0.83440573069869051</v>
      </c>
      <c r="D11" s="7">
        <v>1.3039172659273063E-2</v>
      </c>
      <c r="E11" s="7">
        <v>7.0888102665720362E-3</v>
      </c>
      <c r="F11" s="7">
        <v>0.74317408777588057</v>
      </c>
      <c r="G11" s="6"/>
    </row>
    <row r="12" spans="2:7" x14ac:dyDescent="0.25">
      <c r="B12" s="2"/>
      <c r="C12" s="8">
        <v>1.0556145842063953</v>
      </c>
      <c r="D12" s="8">
        <v>1.6084847363647355E-2</v>
      </c>
      <c r="E12" s="8">
        <v>5.7071461943025053E-3</v>
      </c>
      <c r="F12" s="8">
        <v>0.76632149012742423</v>
      </c>
      <c r="G12" s="6"/>
    </row>
    <row r="13" spans="2:7" x14ac:dyDescent="0.25">
      <c r="B13" s="2" t="s">
        <v>4</v>
      </c>
      <c r="C13" s="2">
        <f>AVERAGE(C10:C12)</f>
        <v>1.0084459451847227</v>
      </c>
      <c r="D13" s="2">
        <f>AVERAGE(D10:D12)</f>
        <v>1.4324964996285784E-2</v>
      </c>
      <c r="E13" s="2">
        <f>AVERAGE(E10:E12)</f>
        <v>5.9420123037159283E-3</v>
      </c>
      <c r="F13" s="2">
        <f>AVERAGE(F10:F12)</f>
        <v>0.7310621179265292</v>
      </c>
      <c r="G13" s="6"/>
    </row>
    <row r="14" spans="2:7" x14ac:dyDescent="0.25">
      <c r="B14" s="2" t="s">
        <v>5</v>
      </c>
      <c r="C14" s="2">
        <f>STDEV(C10:C12)</f>
        <v>0.15590265139873236</v>
      </c>
      <c r="D14" s="2">
        <f>STDEV(D10:D12)</f>
        <v>1.5772141956226138E-3</v>
      </c>
      <c r="E14" s="2">
        <f>STDEV(E10:E12)</f>
        <v>1.0492681645521615E-3</v>
      </c>
      <c r="F14" s="2">
        <f>STDEV(F10:F12)</f>
        <v>4.2626090538978062E-2</v>
      </c>
      <c r="G14" s="6"/>
    </row>
    <row r="15" spans="2:7" x14ac:dyDescent="0.25">
      <c r="B15" s="1" t="s">
        <v>6</v>
      </c>
      <c r="C15" s="2">
        <f>C14/SQRT(COUNT(C10:C12))</f>
        <v>9.0010437752434516E-2</v>
      </c>
      <c r="D15" s="2">
        <f t="shared" ref="D15:F15" si="0">D14/SQRT(COUNT(D10:D12))</f>
        <v>9.1060504041241515E-4</v>
      </c>
      <c r="E15" s="2">
        <f t="shared" si="0"/>
        <v>6.0579525725629505E-4</v>
      </c>
      <c r="F15" s="2">
        <f t="shared" si="0"/>
        <v>2.4610184847180347E-2</v>
      </c>
      <c r="G15" s="6"/>
    </row>
    <row r="16" spans="2:7" x14ac:dyDescent="0.25">
      <c r="B16" s="6"/>
      <c r="C16" s="6"/>
      <c r="D16" s="6"/>
      <c r="E16" s="6"/>
      <c r="F16" s="6"/>
      <c r="G16" s="6"/>
    </row>
    <row r="17" spans="2:7" x14ac:dyDescent="0.25">
      <c r="B17" s="6"/>
      <c r="C17" s="6"/>
      <c r="D17" s="6"/>
      <c r="E17" s="6"/>
      <c r="F17" s="6"/>
      <c r="G17" s="6"/>
    </row>
    <row r="18" spans="2:7" x14ac:dyDescent="0.25">
      <c r="B18" s="6"/>
      <c r="C18" s="6"/>
      <c r="D18" s="6"/>
      <c r="E18" s="6"/>
      <c r="F18" s="6"/>
      <c r="G18" s="6"/>
    </row>
    <row r="19" spans="2:7" x14ac:dyDescent="0.25">
      <c r="B19" s="6"/>
      <c r="C19" s="6"/>
      <c r="D19" s="6"/>
      <c r="E19" s="6"/>
      <c r="F19" s="6"/>
      <c r="G19" s="6"/>
    </row>
    <row r="20" spans="2:7" x14ac:dyDescent="0.25">
      <c r="B20" s="6"/>
      <c r="C20" s="6"/>
      <c r="D20" s="6"/>
      <c r="E20" s="6"/>
      <c r="F20" s="6"/>
      <c r="G20" s="6"/>
    </row>
    <row r="21" spans="2:7" x14ac:dyDescent="0.25">
      <c r="B21" s="6"/>
      <c r="C21" s="6"/>
      <c r="D21" s="6"/>
      <c r="E21" s="6"/>
      <c r="F21" s="6"/>
      <c r="G21" s="6"/>
    </row>
  </sheetData>
  <mergeCells count="1">
    <mergeCell ref="C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1E</vt:lpstr>
    </vt:vector>
  </TitlesOfParts>
  <Company>SUND - 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Jin</dc:creator>
  <cp:lastModifiedBy>Yu Jin</cp:lastModifiedBy>
  <dcterms:created xsi:type="dcterms:W3CDTF">2022-11-09T13:59:01Z</dcterms:created>
  <dcterms:modified xsi:type="dcterms:W3CDTF">2023-01-30T10:57:26Z</dcterms:modified>
</cp:coreProperties>
</file>